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БЮДЖЕТ ТМО  2015-2021г\БЮДЖЕТ на 2024г\13. № 67 от 29.05.24 г бюджет на 24-26гг\СМИ 2024\"/>
    </mc:Choice>
  </mc:AlternateContent>
  <xr:revisionPtr revIDLastSave="0" documentId="13_ncr:1_{D72E61E3-A37E-4E31-A2BF-C8621EEAEC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5" r:id="rId1"/>
    <sheet name="Лист1" sheetId="16" r:id="rId2"/>
  </sheets>
  <definedNames>
    <definedName name="_xlnm.Print_Area" localSheetId="0">'2024'!$A$1:$D$101</definedName>
  </definedNames>
  <calcPr calcId="181029"/>
</workbook>
</file>

<file path=xl/calcChain.xml><?xml version="1.0" encoding="utf-8"?>
<calcChain xmlns="http://schemas.openxmlformats.org/spreadsheetml/2006/main">
  <c r="D18" i="15" l="1"/>
  <c r="D92" i="15"/>
  <c r="D24" i="15" l="1"/>
  <c r="D57" i="15"/>
  <c r="D62" i="15" l="1"/>
  <c r="D61" i="15" l="1"/>
  <c r="D76" i="15"/>
  <c r="D89" i="15" l="1"/>
  <c r="D17" i="15" l="1"/>
  <c r="D91" i="15" l="1"/>
  <c r="D72" i="15" l="1"/>
  <c r="D23" i="15" l="1"/>
  <c r="D53" i="15"/>
  <c r="D68" i="15" l="1"/>
  <c r="D45" i="15" l="1"/>
  <c r="D88" i="15" l="1"/>
  <c r="D67" i="15" l="1"/>
  <c r="D95" i="15"/>
  <c r="D49" i="15"/>
  <c r="D41" i="15"/>
  <c r="D38" i="15"/>
  <c r="D36" i="15"/>
  <c r="D32" i="15"/>
  <c r="D30" i="15"/>
  <c r="D12" i="15"/>
  <c r="D66" i="15" l="1"/>
  <c r="D29" i="15"/>
  <c r="D11" i="15"/>
  <c r="D40" i="15"/>
  <c r="D10" i="15" l="1"/>
  <c r="D97" i="15" l="1"/>
</calcChain>
</file>

<file path=xl/sharedStrings.xml><?xml version="1.0" encoding="utf-8"?>
<sst xmlns="http://schemas.openxmlformats.org/spreadsheetml/2006/main" count="189" uniqueCount="155">
  <si>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</si>
  <si>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</si>
  <si>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</si>
  <si>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</si>
  <si>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</si>
  <si>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</si>
  <si>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</si>
  <si>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</si>
  <si>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Земельный налог (по обязательствам, возникшим до 1 января 2006 года), мобилизуемый на территориях поселений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</si>
  <si>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</si>
  <si>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</si>
  <si>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Наименование групп, подгрупп, статей и подстатей доходов</t>
  </si>
  <si>
    <t>Земельный налог (по обязательствам, возникшим до 1 января 2006 г.), мобилизуемый на территориях поселений (сумма платежа)</t>
  </si>
  <si>
    <t>ДОХОДЫ ОТ ОКАЗАНИЯ ПЛАТНЫХ УСЛУГ И КОМПЕНСАЦИИ ЗАТРАТ ГОСУДАРСТВА</t>
  </si>
  <si>
    <t>Земельный налог  (по обязательствам, возникшим до 1 января 2006 г.), мобилизуемый на территориях поселений (сумма платежа)</t>
  </si>
  <si>
    <t>Задолженность и перерасчеты по отменным налогам, сборам и иным обязательным платежам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</si>
  <si>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</si>
  <si>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</si>
  <si>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</si>
  <si>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</si>
  <si>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</si>
  <si>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</si>
  <si>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</si>
  <si>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</si>
  <si>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</si>
  <si>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</si>
  <si>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</si>
  <si>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</si>
  <si>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</si>
  <si>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</si>
  <si>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</si>
  <si>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</si>
  <si>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</si>
  <si>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</si>
  <si>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</si>
  <si>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</si>
  <si>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</si>
  <si>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</si>
  <si>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10606033130000110</t>
  </si>
  <si>
    <t>10606043130000110</t>
  </si>
  <si>
    <t>10900000000000000</t>
  </si>
  <si>
    <t>10904053130000110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</si>
  <si>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</si>
  <si>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</si>
  <si>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</si>
  <si>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</si>
  <si>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</si>
  <si>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</si>
  <si>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11705050130000180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</si>
  <si>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</si>
  <si>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</si>
  <si>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</si>
  <si>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</si>
  <si>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</si>
  <si>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</si>
  <si>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</si>
  <si>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</si>
  <si>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</si>
  <si>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</si>
  <si>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</si>
  <si>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</si>
  <si>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</si>
  <si>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</si>
  <si>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</si>
  <si>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</si>
  <si>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</si>
  <si>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</si>
  <si>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</si>
  <si>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Субсидии бюджетам бюджетной системы Российской Федерации</t>
  </si>
  <si>
    <t>Дотации бюджетам бюджетной системы Российской Федерации и муниципальных образований</t>
  </si>
  <si>
    <t>Безвозмездные поступления от других бюджетов бюджетной системы Российской Федерации</t>
  </si>
  <si>
    <t>20215001130000150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</si>
  <si>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</si>
  <si>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</si>
  <si>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</si>
  <si>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</si>
  <si>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</si>
  <si>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20249999130000150</t>
  </si>
  <si>
    <t>Субсидии бюджетам городских поселений на поддержку муниципальных программ формирования современной городской среды</t>
  </si>
  <si>
    <t>20225555130000150</t>
  </si>
  <si>
    <t>20215002130000150</t>
  </si>
  <si>
    <t>Дотации бюджетам городских поселений поддержку мер по обеспечению сбалансированности бюджетов (районный бюджет)</t>
  </si>
  <si>
    <t>11302995130000130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</si>
  <si>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</si>
  <si>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</si>
  <si>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</si>
  <si>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Прочие доходы от компенсаций затрат бюджетов городскох поселений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</si>
  <si>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</si>
  <si>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</si>
  <si>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</si>
  <si>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</si>
  <si>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Дотации бюджетам городских поселений на выравнивание бюджетной обеспеченности из бюджета субьекта Российской Федерации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</si>
  <si>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</si>
  <si>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20225467130000150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</si>
  <si>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</si>
  <si>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11301995130000130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</si>
  <si>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</si>
  <si>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</si>
  <si>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Прочие межбюджетные трансферты, передаваемые бюджетам городских поселений </t>
  </si>
  <si>
    <t>тыс.руб.</t>
  </si>
  <si>
    <t>к Решению Думы</t>
  </si>
  <si>
    <t>Приложение № 1</t>
  </si>
  <si>
    <t>Сумма</t>
  </si>
  <si>
    <t xml:space="preserve">Субсидии из областного бюджета местным бюджетам на создание мест (площадок) накопления твердых коммунальных отходов </t>
  </si>
  <si>
    <t>Субсидии из областного бюджета местным бюджетам на развитие домов культуры</t>
  </si>
  <si>
    <t>Субсидии из областного бюджета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инфракструктуры,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находится в муниципальной собственности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</si>
  <si>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</si>
  <si>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</si>
  <si>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</si>
  <si>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</si>
  <si>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</si>
  <si>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</si>
  <si>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</si>
  <si>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</si>
  <si>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</si>
  <si>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Невыясненные поступления, зачисляемые в бюджеты городских поселений</t>
  </si>
  <si>
    <t>Тайтурского городского поселения 
Усольского муниципального района Иркутской области</t>
  </si>
  <si>
    <t>Субсидии из областного бюджета местным бюджетам на актуализацию документов территориального планирования</t>
  </si>
  <si>
    <t xml:space="preserve">Субсидии из областного бюджета местным бюджетам на актуализацию документов градостроительного зонирования 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</si>
  <si>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</si>
  <si>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</si>
  <si>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 xml:space="preserve"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</si>
  <si>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</si>
  <si>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И.И. Платонова</t>
  </si>
  <si>
    <t>И.о. главы Тайтурского городского поселения 
Усольского муниципального района
Иркутской области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</si>
  <si>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</t>
  </si>
  <si>
    <t>Иные межбюджетные трансферты на осуществление части полномочий по решению вопросов местного значения в части охраны окружающей среды</t>
  </si>
  <si>
    <t>Иные межбюджетные трансферты на поддержку мер по обеспечению сбалансированности местных бюджетов</t>
  </si>
  <si>
    <t>Прогнозируемые доходы бюджета Тайтурского городского поселения Усольского муниципального района Иркутской области на 2024 год</t>
  </si>
  <si>
    <t xml:space="preserve"> 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</si>
  <si>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</si>
  <si>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</si>
  <si>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10102080010000110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</si>
  <si>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</si>
  <si>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</si>
  <si>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</si>
  <si>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Субсидии местным бюджетам на финансовую поддержку реализации инициативных проектов</t>
  </si>
  <si>
    <t xml:space="preserve">Инициативные платежи, зачисляемые в бюджеты городских поселений </t>
  </si>
  <si>
    <t>11715030130000150</t>
  </si>
  <si>
    <t>Инициативные платежи, зачисляемые в бюджеты городских поселений ("ПроСВЕТание")</t>
  </si>
  <si>
    <t xml:space="preserve"> 11715030130002150</t>
  </si>
  <si>
    <t xml:space="preserve"> 11715030130001150</t>
  </si>
  <si>
    <t>Инициативные платежи, зачисляемые в бюджеты городских поселений («Деревеньки нашей культурный уголок»)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</si>
  <si>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</si>
  <si>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10606000000000110</t>
  </si>
  <si>
    <t>20210000000000150</t>
  </si>
  <si>
    <t>20220000000000150</t>
  </si>
  <si>
    <t>20230000000000150</t>
  </si>
  <si>
    <t>20240000000000150</t>
  </si>
  <si>
    <t>182</t>
  </si>
  <si>
    <t>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</si>
  <si>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</si>
  <si>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средств, поступивших от Фонда развития территорий</t>
  </si>
  <si>
    <t>21960010130000150</t>
  </si>
  <si>
    <t>от 29.05.2024г.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</si>
</sst>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000000"/>
    <numFmt numFmtId="166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 indent="2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vertical="top" wrapText="1"/>
    </xf>
    <xf numFmtId="165" fontId="6" fillId="2" borderId="0" xfId="0" applyNumberFormat="1" applyFont="1" applyFill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4" fillId="4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wrapText="1"/>
    </xf>
    <xf numFmtId="0" fontId="4" fillId="2" borderId="0" xfId="0" applyFont="1" applyFill="1" applyAlignment="1">
      <alignment horizontal="right"/>
    </xf>
    <xf numFmtId="2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3" tint="0.39997558519241921"/>
    <pageSetUpPr fitToPage="1"/>
  </sheetPr>
  <dimension ref="A1:I100"/>
  <sheetViews>
    <sheetView tabSelected="1" view="pageBreakPreview" zoomScale="70" zoomScaleNormal="70" zoomScaleSheetLayoutView="70" workbookViewId="0">
      <selection activeCell="A3" sqref="A3:D3"/>
    </sheetView>
  </sheetViews>
  <sheetFormatPr defaultRowHeight="18.75" x14ac:dyDescent="0.3"/>
  <cols>
    <col min="1" max="1" width="8.28515625" style="10" customWidth="1"/>
    <col min="2" max="2" width="29" style="10" customWidth="1"/>
    <col min="3" max="3" width="99.140625" style="10" customWidth="1"/>
    <col min="4" max="4" width="24.85546875" style="10" customWidth="1"/>
    <col min="5" max="5" width="12.7109375" style="10" customWidth="1"/>
    <col min="6" max="6" width="9.140625" style="10"/>
    <col min="7" max="7" width="16.7109375" style="10" customWidth="1"/>
    <col min="8" max="8" width="12.85546875" style="10" customWidth="1"/>
    <col min="9" max="16384" width="9.140625" style="10"/>
  </cols>
  <sheetData>
    <row r="1" spans="1:4" ht="20.25" x14ac:dyDescent="0.3">
      <c r="A1" s="52" t="s">
        <v>101</v>
      </c>
      <c r="B1" s="52"/>
      <c r="C1" s="52"/>
      <c r="D1" s="52"/>
    </row>
    <row r="2" spans="1:4" ht="20.25" x14ac:dyDescent="0.3">
      <c r="A2" s="53" t="s">
        <v>100</v>
      </c>
      <c r="B2" s="53"/>
      <c r="C2" s="53"/>
      <c r="D2" s="53"/>
    </row>
    <row r="3" spans="1:4" ht="39.75" customHeight="1" x14ac:dyDescent="0.3">
      <c r="A3" s="54" t="s">
        <v>116</v>
      </c>
      <c r="B3" s="54"/>
      <c r="C3" s="54"/>
      <c r="D3" s="54"/>
    </row>
    <row r="4" spans="1:4" ht="20.25" x14ac:dyDescent="0.3">
      <c r="A4" s="52" t="s">
        <v>154</v>
      </c>
      <c r="B4" s="52"/>
      <c r="C4" s="52"/>
      <c r="D4" s="52"/>
    </row>
    <row r="5" spans="1:4" ht="20.25" x14ac:dyDescent="0.3">
      <c r="A5" s="30"/>
      <c r="B5" s="30"/>
      <c r="C5" s="30"/>
      <c r="D5" s="30"/>
    </row>
    <row r="6" spans="1:4" ht="36" customHeight="1" x14ac:dyDescent="0.3">
      <c r="A6" s="55" t="s">
        <v>128</v>
      </c>
      <c r="B6" s="55"/>
      <c r="C6" s="55"/>
      <c r="D6" s="55"/>
    </row>
    <row r="7" spans="1:4" ht="24.75" customHeight="1" x14ac:dyDescent="0.3">
      <c r="A7" s="18"/>
      <c r="B7" s="18"/>
      <c r="C7" s="18"/>
      <c r="D7" s="18" t="s">
        <v>99</v>
      </c>
    </row>
    <row r="8" spans="1:4" ht="20.25" x14ac:dyDescent="0.3">
      <c r="A8" s="49" t="s">
        <v>25</v>
      </c>
      <c r="B8" s="49"/>
      <c r="C8" s="28" t="s">
        <v>11</v>
      </c>
      <c r="D8" s="31" t="s">
        <v>102</v>
      </c>
    </row>
    <row r="9" spans="1:4" ht="20.25" x14ac:dyDescent="0.3">
      <c r="A9" s="50">
        <v>1</v>
      </c>
      <c r="B9" s="50"/>
      <c r="C9" s="29">
        <v>2</v>
      </c>
      <c r="D9" s="29">
        <v>3</v>
      </c>
    </row>
    <row r="10" spans="1:4" ht="24" customHeight="1" x14ac:dyDescent="0.3">
      <c r="A10" s="32" t="s">
        <v>60</v>
      </c>
      <c r="B10" s="33">
        <v>1E+16</v>
      </c>
      <c r="C10" s="28" t="s">
        <v>66</v>
      </c>
      <c r="D10" s="34">
        <f>D11+D17+D29+D40+D45+D49+D53+D57+D23+D61</f>
        <v>20094.82</v>
      </c>
    </row>
    <row r="11" spans="1:4" ht="40.5" hidden="1" x14ac:dyDescent="0.3">
      <c r="A11" s="1">
        <v>100</v>
      </c>
      <c r="B11" s="3" t="s">
        <v>30</v>
      </c>
      <c r="C11" s="14" t="s">
        <v>17</v>
      </c>
      <c r="D11" s="26">
        <f>D12</f>
        <v>0</v>
      </c>
    </row>
    <row r="12" spans="1:4" ht="40.5" hidden="1" x14ac:dyDescent="0.3">
      <c r="A12" s="1">
        <v>100</v>
      </c>
      <c r="B12" s="3" t="s">
        <v>31</v>
      </c>
      <c r="C12" s="14" t="s">
        <v>16</v>
      </c>
      <c r="D12" s="26">
        <f>SUM(D13:D16)</f>
        <v>0</v>
      </c>
    </row>
    <row r="13" spans="1:4" ht="86.45" hidden="1" customHeight="1" x14ac:dyDescent="0.3">
      <c r="A13" s="1">
        <v>100</v>
      </c>
      <c r="B13" s="3" t="s">
        <v>32</v>
      </c>
      <c r="C13" s="5" t="s">
        <v>54</v>
      </c>
      <c r="D13" s="26">
        <v>0</v>
      </c>
    </row>
    <row r="14" spans="1:4" ht="116.45" hidden="1" customHeight="1" x14ac:dyDescent="0.3">
      <c r="A14" s="1">
        <v>100</v>
      </c>
      <c r="B14" s="3" t="s">
        <v>33</v>
      </c>
      <c r="C14" s="14" t="s">
        <v>53</v>
      </c>
      <c r="D14" s="26">
        <v>0</v>
      </c>
    </row>
    <row r="15" spans="1:4" ht="86.45" hidden="1" customHeight="1" x14ac:dyDescent="0.3">
      <c r="A15" s="1">
        <v>100</v>
      </c>
      <c r="B15" s="3" t="s">
        <v>34</v>
      </c>
      <c r="C15" s="5" t="s">
        <v>24</v>
      </c>
      <c r="D15" s="26">
        <v>0</v>
      </c>
    </row>
    <row r="16" spans="1:4" ht="87.6" hidden="1" customHeight="1" x14ac:dyDescent="0.3">
      <c r="A16" s="1">
        <v>100</v>
      </c>
      <c r="B16" s="3" t="s">
        <v>51</v>
      </c>
      <c r="C16" s="5" t="s">
        <v>52</v>
      </c>
      <c r="D16" s="26">
        <v>0</v>
      </c>
    </row>
    <row r="17" spans="1:4" ht="20.25" customHeight="1" x14ac:dyDescent="0.3">
      <c r="A17" s="1">
        <v>182</v>
      </c>
      <c r="B17" s="3" t="s">
        <v>26</v>
      </c>
      <c r="C17" s="29" t="s">
        <v>0</v>
      </c>
      <c r="D17" s="26">
        <f>D18+D19+D20+D22</f>
        <v>13415</v>
      </c>
    </row>
    <row r="18" spans="1:4" ht="114.75" customHeight="1" x14ac:dyDescent="0.3">
      <c r="A18" s="1">
        <v>182</v>
      </c>
      <c r="B18" s="3" t="s">
        <v>27</v>
      </c>
      <c r="C18" s="5" t="s">
        <v>133</v>
      </c>
      <c r="D18" s="26">
        <f>11600+1700</f>
        <v>13300</v>
      </c>
    </row>
    <row r="19" spans="1:4" ht="123" customHeight="1" x14ac:dyDescent="0.3">
      <c r="A19" s="1">
        <v>182</v>
      </c>
      <c r="B19" s="3" t="s">
        <v>28</v>
      </c>
      <c r="C19" s="14" t="s">
        <v>134</v>
      </c>
      <c r="D19" s="26">
        <v>8</v>
      </c>
    </row>
    <row r="20" spans="1:4" ht="104.25" customHeight="1" x14ac:dyDescent="0.3">
      <c r="A20" s="1">
        <v>182</v>
      </c>
      <c r="B20" s="3" t="s">
        <v>29</v>
      </c>
      <c r="C20" s="5" t="s">
        <v>143</v>
      </c>
      <c r="D20" s="26">
        <v>62</v>
      </c>
    </row>
    <row r="21" spans="1:4" ht="141.75" hidden="1" x14ac:dyDescent="0.3">
      <c r="A21" s="1">
        <v>182</v>
      </c>
      <c r="B21" s="3" t="s">
        <v>129</v>
      </c>
      <c r="C21" s="5" t="s">
        <v>130</v>
      </c>
      <c r="D21" s="26"/>
    </row>
    <row r="22" spans="1:4" ht="147" customHeight="1" x14ac:dyDescent="0.3">
      <c r="A22" s="1">
        <v>182</v>
      </c>
      <c r="B22" s="3" t="s">
        <v>132</v>
      </c>
      <c r="C22" s="5" t="s">
        <v>135</v>
      </c>
      <c r="D22" s="26">
        <v>45</v>
      </c>
    </row>
    <row r="23" spans="1:4" ht="40.5" x14ac:dyDescent="0.3">
      <c r="A23" s="1">
        <v>182</v>
      </c>
      <c r="B23" s="3" t="s">
        <v>30</v>
      </c>
      <c r="C23" s="29" t="s">
        <v>17</v>
      </c>
      <c r="D23" s="26">
        <f>D24</f>
        <v>3335.4</v>
      </c>
    </row>
    <row r="24" spans="1:4" ht="40.5" x14ac:dyDescent="0.3">
      <c r="A24" s="1">
        <v>182</v>
      </c>
      <c r="B24" s="3" t="s">
        <v>31</v>
      </c>
      <c r="C24" s="14" t="s">
        <v>16</v>
      </c>
      <c r="D24" s="26">
        <f>SUM(D25:D28)</f>
        <v>3335.4</v>
      </c>
    </row>
    <row r="25" spans="1:4" ht="86.25" customHeight="1" x14ac:dyDescent="0.3">
      <c r="A25" s="1">
        <v>182</v>
      </c>
      <c r="B25" s="3" t="s">
        <v>32</v>
      </c>
      <c r="C25" s="5" t="s">
        <v>54</v>
      </c>
      <c r="D25" s="26">
        <v>1724.1</v>
      </c>
    </row>
    <row r="26" spans="1:4" ht="109.5" customHeight="1" x14ac:dyDescent="0.3">
      <c r="A26" s="1">
        <v>182</v>
      </c>
      <c r="B26" s="3" t="s">
        <v>33</v>
      </c>
      <c r="C26" s="14" t="s">
        <v>53</v>
      </c>
      <c r="D26" s="26">
        <v>8.6999999999999993</v>
      </c>
    </row>
    <row r="27" spans="1:4" ht="81" x14ac:dyDescent="0.3">
      <c r="A27" s="1">
        <v>182</v>
      </c>
      <c r="B27" s="3" t="s">
        <v>34</v>
      </c>
      <c r="C27" s="5" t="s">
        <v>24</v>
      </c>
      <c r="D27" s="26">
        <v>1830.8</v>
      </c>
    </row>
    <row r="28" spans="1:4" ht="81" x14ac:dyDescent="0.3">
      <c r="A28" s="1">
        <v>182</v>
      </c>
      <c r="B28" s="3" t="s">
        <v>51</v>
      </c>
      <c r="C28" s="5" t="s">
        <v>52</v>
      </c>
      <c r="D28" s="26">
        <v>-228.2</v>
      </c>
    </row>
    <row r="29" spans="1:4" ht="21.75" customHeight="1" x14ac:dyDescent="0.3">
      <c r="A29" s="1">
        <v>182</v>
      </c>
      <c r="B29" s="3" t="s">
        <v>35</v>
      </c>
      <c r="C29" s="29" t="s">
        <v>4</v>
      </c>
      <c r="D29" s="26">
        <f>D30+D32</f>
        <v>2687</v>
      </c>
    </row>
    <row r="30" spans="1:4" ht="20.25" customHeight="1" x14ac:dyDescent="0.3">
      <c r="A30" s="1">
        <v>182</v>
      </c>
      <c r="B30" s="3" t="s">
        <v>36</v>
      </c>
      <c r="C30" s="29" t="s">
        <v>2</v>
      </c>
      <c r="D30" s="26">
        <f>D31</f>
        <v>600</v>
      </c>
    </row>
    <row r="31" spans="1:4" ht="66" customHeight="1" x14ac:dyDescent="0.3">
      <c r="A31" s="1">
        <v>182</v>
      </c>
      <c r="B31" s="3" t="s">
        <v>37</v>
      </c>
      <c r="C31" s="5" t="s">
        <v>18</v>
      </c>
      <c r="D31" s="26">
        <v>600</v>
      </c>
    </row>
    <row r="32" spans="1:4" ht="20.25" customHeight="1" x14ac:dyDescent="0.3">
      <c r="A32" s="1">
        <v>182</v>
      </c>
      <c r="B32" s="3" t="s">
        <v>144</v>
      </c>
      <c r="C32" s="29" t="s">
        <v>3</v>
      </c>
      <c r="D32" s="26">
        <f>D33+D34</f>
        <v>2087</v>
      </c>
    </row>
    <row r="33" spans="1:4" ht="40.5" x14ac:dyDescent="0.3">
      <c r="A33" s="1">
        <v>182</v>
      </c>
      <c r="B33" s="3" t="s">
        <v>38</v>
      </c>
      <c r="C33" s="5" t="s">
        <v>55</v>
      </c>
      <c r="D33" s="26">
        <v>1417</v>
      </c>
    </row>
    <row r="34" spans="1:4" ht="40.5" x14ac:dyDescent="0.3">
      <c r="A34" s="1">
        <v>182</v>
      </c>
      <c r="B34" s="3" t="s">
        <v>39</v>
      </c>
      <c r="C34" s="5" t="s">
        <v>22</v>
      </c>
      <c r="D34" s="26">
        <v>670</v>
      </c>
    </row>
    <row r="35" spans="1:4" ht="60.75" hidden="1" customHeight="1" x14ac:dyDescent="0.3">
      <c r="A35" s="1">
        <v>182</v>
      </c>
      <c r="B35" s="3" t="s">
        <v>26</v>
      </c>
      <c r="C35" s="5" t="s">
        <v>12</v>
      </c>
      <c r="D35" s="26">
        <v>15</v>
      </c>
    </row>
    <row r="36" spans="1:4" ht="40.5" hidden="1" customHeight="1" x14ac:dyDescent="0.3">
      <c r="A36" s="1">
        <v>182</v>
      </c>
      <c r="B36" s="3" t="s">
        <v>26</v>
      </c>
      <c r="C36" s="19" t="s">
        <v>15</v>
      </c>
      <c r="D36" s="26">
        <f>D37</f>
        <v>2</v>
      </c>
    </row>
    <row r="37" spans="1:4" ht="60.75" hidden="1" customHeight="1" x14ac:dyDescent="0.3">
      <c r="A37" s="1">
        <v>182</v>
      </c>
      <c r="B37" s="3" t="s">
        <v>26</v>
      </c>
      <c r="C37" s="5" t="s">
        <v>14</v>
      </c>
      <c r="D37" s="26">
        <v>2</v>
      </c>
    </row>
    <row r="38" spans="1:4" ht="60.75" hidden="1" customHeight="1" x14ac:dyDescent="0.3">
      <c r="A38" s="1">
        <v>182</v>
      </c>
      <c r="B38" s="3" t="s">
        <v>40</v>
      </c>
      <c r="C38" s="20" t="s">
        <v>7</v>
      </c>
      <c r="D38" s="26">
        <f>D39</f>
        <v>0</v>
      </c>
    </row>
    <row r="39" spans="1:4" ht="40.5" hidden="1" customHeight="1" x14ac:dyDescent="0.3">
      <c r="A39" s="1">
        <v>182</v>
      </c>
      <c r="B39" s="3" t="s">
        <v>41</v>
      </c>
      <c r="C39" s="6" t="s">
        <v>19</v>
      </c>
      <c r="D39" s="26"/>
    </row>
    <row r="40" spans="1:4" ht="27" customHeight="1" x14ac:dyDescent="0.3">
      <c r="A40" s="1">
        <v>901</v>
      </c>
      <c r="B40" s="3" t="s">
        <v>42</v>
      </c>
      <c r="C40" s="21" t="s">
        <v>61</v>
      </c>
      <c r="D40" s="26">
        <f t="shared" ref="D40:D41" si="0">D41</f>
        <v>20</v>
      </c>
    </row>
    <row r="41" spans="1:4" ht="89.25" hidden="1" customHeight="1" x14ac:dyDescent="0.3">
      <c r="A41" s="1">
        <v>901</v>
      </c>
      <c r="B41" s="3" t="s">
        <v>26</v>
      </c>
      <c r="C41" s="2" t="s">
        <v>6</v>
      </c>
      <c r="D41" s="26">
        <f t="shared" si="0"/>
        <v>20</v>
      </c>
    </row>
    <row r="42" spans="1:4" ht="87.6" customHeight="1" x14ac:dyDescent="0.3">
      <c r="A42" s="1">
        <v>901</v>
      </c>
      <c r="B42" s="3" t="s">
        <v>43</v>
      </c>
      <c r="C42" s="2" t="s">
        <v>97</v>
      </c>
      <c r="D42" s="26">
        <v>20</v>
      </c>
    </row>
    <row r="43" spans="1:4" ht="51.75" hidden="1" customHeight="1" x14ac:dyDescent="0.3">
      <c r="A43" s="1">
        <v>901</v>
      </c>
      <c r="B43" s="3" t="s">
        <v>26</v>
      </c>
      <c r="C43" s="21" t="s">
        <v>13</v>
      </c>
      <c r="D43" s="26">
        <v>0</v>
      </c>
    </row>
    <row r="44" spans="1:4" ht="40.5" hidden="1" customHeight="1" x14ac:dyDescent="0.3">
      <c r="A44" s="1">
        <v>901</v>
      </c>
      <c r="B44" s="3" t="s">
        <v>26</v>
      </c>
      <c r="C44" s="6" t="s">
        <v>8</v>
      </c>
      <c r="D44" s="26">
        <v>16000</v>
      </c>
    </row>
    <row r="45" spans="1:4" ht="40.5" x14ac:dyDescent="0.3">
      <c r="A45" s="1">
        <v>901</v>
      </c>
      <c r="B45" s="3" t="s">
        <v>44</v>
      </c>
      <c r="C45" s="22" t="s">
        <v>62</v>
      </c>
      <c r="D45" s="26">
        <f>D48+D46+D47</f>
        <v>426</v>
      </c>
    </row>
    <row r="46" spans="1:4" ht="84.75" customHeight="1" x14ac:dyDescent="0.3">
      <c r="A46" s="1">
        <v>901</v>
      </c>
      <c r="B46" s="3" t="s">
        <v>56</v>
      </c>
      <c r="C46" s="2" t="s">
        <v>57</v>
      </c>
      <c r="D46" s="26">
        <v>365</v>
      </c>
    </row>
    <row r="47" spans="1:4" ht="84.75" customHeight="1" x14ac:dyDescent="0.3">
      <c r="A47" s="1">
        <v>901</v>
      </c>
      <c r="B47" s="3" t="s">
        <v>107</v>
      </c>
      <c r="C47" s="2" t="s">
        <v>108</v>
      </c>
      <c r="D47" s="26">
        <v>60</v>
      </c>
    </row>
    <row r="48" spans="1:4" ht="83.25" customHeight="1" x14ac:dyDescent="0.3">
      <c r="A48" s="1">
        <v>901</v>
      </c>
      <c r="B48" s="3" t="s">
        <v>45</v>
      </c>
      <c r="C48" s="2" t="s">
        <v>20</v>
      </c>
      <c r="D48" s="26">
        <v>1</v>
      </c>
    </row>
    <row r="49" spans="1:9" ht="40.5" x14ac:dyDescent="0.3">
      <c r="A49" s="1">
        <v>901</v>
      </c>
      <c r="B49" s="3" t="s">
        <v>46</v>
      </c>
      <c r="C49" s="21" t="s">
        <v>63</v>
      </c>
      <c r="D49" s="26">
        <f>D51+D50+D52</f>
        <v>41</v>
      </c>
    </row>
    <row r="50" spans="1:9" ht="40.5" x14ac:dyDescent="0.3">
      <c r="A50" s="1">
        <v>901</v>
      </c>
      <c r="B50" s="3" t="s">
        <v>95</v>
      </c>
      <c r="C50" s="6" t="s">
        <v>96</v>
      </c>
      <c r="D50" s="26">
        <v>40</v>
      </c>
    </row>
    <row r="51" spans="1:9" ht="40.5" customHeight="1" x14ac:dyDescent="0.3">
      <c r="A51" s="1">
        <v>901</v>
      </c>
      <c r="B51" s="3" t="s">
        <v>75</v>
      </c>
      <c r="C51" s="6" t="s">
        <v>74</v>
      </c>
      <c r="D51" s="26">
        <v>1</v>
      </c>
      <c r="E51" s="48"/>
      <c r="F51" s="48"/>
      <c r="G51" s="48"/>
      <c r="H51" s="48"/>
      <c r="I51" s="48"/>
    </row>
    <row r="52" spans="1:9" ht="20.25" hidden="1" customHeight="1" x14ac:dyDescent="0.3">
      <c r="A52" s="1">
        <v>901</v>
      </c>
      <c r="B52" s="3" t="s">
        <v>82</v>
      </c>
      <c r="C52" s="6" t="s">
        <v>86</v>
      </c>
      <c r="D52" s="26"/>
      <c r="E52" s="48"/>
      <c r="F52" s="48"/>
      <c r="G52" s="48"/>
      <c r="H52" s="48"/>
      <c r="I52" s="48"/>
    </row>
    <row r="53" spans="1:9" ht="27.75" customHeight="1" x14ac:dyDescent="0.3">
      <c r="A53" s="1">
        <v>901</v>
      </c>
      <c r="B53" s="3" t="s">
        <v>47</v>
      </c>
      <c r="C53" s="22" t="s">
        <v>64</v>
      </c>
      <c r="D53" s="26">
        <f>D55+D56+D54</f>
        <v>77.17</v>
      </c>
      <c r="E53" s="48"/>
      <c r="F53" s="48"/>
      <c r="G53" s="48"/>
      <c r="H53" s="48"/>
      <c r="I53" s="48"/>
    </row>
    <row r="54" spans="1:9" ht="101.25" hidden="1" x14ac:dyDescent="0.3">
      <c r="A54" s="1">
        <v>901</v>
      </c>
      <c r="B54" s="3" t="s">
        <v>87</v>
      </c>
      <c r="C54" s="4" t="s">
        <v>88</v>
      </c>
      <c r="D54" s="26"/>
      <c r="E54" s="27"/>
    </row>
    <row r="55" spans="1:9" ht="60.75" x14ac:dyDescent="0.3">
      <c r="A55" s="1">
        <v>901</v>
      </c>
      <c r="B55" s="3" t="s">
        <v>58</v>
      </c>
      <c r="C55" s="4" t="s">
        <v>59</v>
      </c>
      <c r="D55" s="26">
        <v>70</v>
      </c>
    </row>
    <row r="56" spans="1:9" ht="60.75" x14ac:dyDescent="0.3">
      <c r="A56" s="1">
        <v>901</v>
      </c>
      <c r="B56" s="3" t="s">
        <v>50</v>
      </c>
      <c r="C56" s="4" t="s">
        <v>21</v>
      </c>
      <c r="D56" s="26">
        <v>7.17</v>
      </c>
    </row>
    <row r="57" spans="1:9" ht="20.25" x14ac:dyDescent="0.3">
      <c r="A57" s="42" t="s">
        <v>60</v>
      </c>
      <c r="B57" s="3" t="s">
        <v>113</v>
      </c>
      <c r="C57" s="22" t="s">
        <v>112</v>
      </c>
      <c r="D57" s="26">
        <f>D60+D59+D58</f>
        <v>7</v>
      </c>
    </row>
    <row r="58" spans="1:9" ht="141.75" x14ac:dyDescent="0.3">
      <c r="A58" s="42" t="s">
        <v>149</v>
      </c>
      <c r="B58" s="3" t="s">
        <v>150</v>
      </c>
      <c r="C58" s="16" t="s">
        <v>151</v>
      </c>
      <c r="D58" s="26">
        <v>4</v>
      </c>
    </row>
    <row r="59" spans="1:9" ht="60.75" x14ac:dyDescent="0.3">
      <c r="A59" s="1">
        <v>901</v>
      </c>
      <c r="B59" s="3" t="s">
        <v>120</v>
      </c>
      <c r="C59" s="16" t="s">
        <v>131</v>
      </c>
      <c r="D59" s="26">
        <v>2</v>
      </c>
    </row>
    <row r="60" spans="1:9" ht="162" x14ac:dyDescent="0.3">
      <c r="A60" s="1">
        <v>901</v>
      </c>
      <c r="B60" s="3" t="s">
        <v>110</v>
      </c>
      <c r="C60" s="15" t="s">
        <v>111</v>
      </c>
      <c r="D60" s="26">
        <v>1</v>
      </c>
    </row>
    <row r="61" spans="1:9" ht="20.25" x14ac:dyDescent="0.3">
      <c r="A61" s="42" t="s">
        <v>60</v>
      </c>
      <c r="B61" s="3" t="s">
        <v>114</v>
      </c>
      <c r="C61" s="22" t="s">
        <v>5</v>
      </c>
      <c r="D61" s="26">
        <f>D65+D62</f>
        <v>86.25</v>
      </c>
    </row>
    <row r="62" spans="1:9" ht="20.25" x14ac:dyDescent="0.3">
      <c r="A62" s="1">
        <v>901</v>
      </c>
      <c r="B62" s="3" t="s">
        <v>138</v>
      </c>
      <c r="C62" s="22" t="s">
        <v>137</v>
      </c>
      <c r="D62" s="26">
        <f>D63+D64</f>
        <v>86.25</v>
      </c>
    </row>
    <row r="63" spans="1:9" ht="40.5" x14ac:dyDescent="0.3">
      <c r="A63" s="1">
        <v>901</v>
      </c>
      <c r="B63" s="3" t="s">
        <v>141</v>
      </c>
      <c r="C63" s="16" t="s">
        <v>142</v>
      </c>
      <c r="D63" s="26">
        <v>60</v>
      </c>
    </row>
    <row r="64" spans="1:9" ht="40.5" x14ac:dyDescent="0.3">
      <c r="A64" s="1">
        <v>901</v>
      </c>
      <c r="B64" s="3" t="s">
        <v>140</v>
      </c>
      <c r="C64" s="16" t="s">
        <v>139</v>
      </c>
      <c r="D64" s="26">
        <v>26.25</v>
      </c>
    </row>
    <row r="65" spans="1:4" ht="40.5" hidden="1" x14ac:dyDescent="0.3">
      <c r="A65" s="1">
        <v>901</v>
      </c>
      <c r="B65" s="3" t="s">
        <v>48</v>
      </c>
      <c r="C65" s="4" t="s">
        <v>115</v>
      </c>
      <c r="D65" s="26"/>
    </row>
    <row r="66" spans="1:4" ht="30" customHeight="1" x14ac:dyDescent="0.3">
      <c r="A66" s="31">
        <v>901</v>
      </c>
      <c r="B66" s="35" t="s">
        <v>49</v>
      </c>
      <c r="C66" s="36" t="s">
        <v>65</v>
      </c>
      <c r="D66" s="34">
        <f>D67+D95</f>
        <v>123303.28152</v>
      </c>
    </row>
    <row r="67" spans="1:4" ht="40.5" x14ac:dyDescent="0.3">
      <c r="A67" s="1">
        <v>901</v>
      </c>
      <c r="B67" s="3" t="s">
        <v>67</v>
      </c>
      <c r="C67" s="22" t="s">
        <v>70</v>
      </c>
      <c r="D67" s="26">
        <f>D68+D88+D72+D91</f>
        <v>123303.28152</v>
      </c>
    </row>
    <row r="68" spans="1:4" ht="40.5" x14ac:dyDescent="0.3">
      <c r="A68" s="1">
        <v>901</v>
      </c>
      <c r="B68" s="3" t="s">
        <v>145</v>
      </c>
      <c r="C68" s="22" t="s">
        <v>69</v>
      </c>
      <c r="D68" s="26">
        <f>D69+D70+D71</f>
        <v>23362.7</v>
      </c>
    </row>
    <row r="69" spans="1:4" ht="46.5" hidden="1" customHeight="1" x14ac:dyDescent="0.3">
      <c r="A69" s="1">
        <v>901</v>
      </c>
      <c r="B69" s="3" t="s">
        <v>71</v>
      </c>
      <c r="C69" s="7" t="s">
        <v>91</v>
      </c>
      <c r="D69" s="26"/>
    </row>
    <row r="70" spans="1:4" ht="40.5" x14ac:dyDescent="0.3">
      <c r="A70" s="1">
        <v>901</v>
      </c>
      <c r="B70" s="3" t="s">
        <v>89</v>
      </c>
      <c r="C70" s="7" t="s">
        <v>90</v>
      </c>
      <c r="D70" s="26">
        <v>23362.7</v>
      </c>
    </row>
    <row r="71" spans="1:4" ht="40.5" x14ac:dyDescent="0.3">
      <c r="A71" s="1">
        <v>901</v>
      </c>
      <c r="B71" s="3" t="s">
        <v>80</v>
      </c>
      <c r="C71" s="7" t="s">
        <v>81</v>
      </c>
      <c r="D71" s="26"/>
    </row>
    <row r="72" spans="1:4" ht="30" customHeight="1" x14ac:dyDescent="0.3">
      <c r="A72" s="1">
        <v>901</v>
      </c>
      <c r="B72" s="3" t="s">
        <v>146</v>
      </c>
      <c r="C72" s="22" t="s">
        <v>68</v>
      </c>
      <c r="D72" s="26">
        <f>D73+D75+D76</f>
        <v>92824.501520000005</v>
      </c>
    </row>
    <row r="73" spans="1:4" ht="40.5" hidden="1" x14ac:dyDescent="0.3">
      <c r="A73" s="1">
        <v>901</v>
      </c>
      <c r="B73" s="3" t="s">
        <v>79</v>
      </c>
      <c r="C73" s="16" t="s">
        <v>78</v>
      </c>
      <c r="D73" s="26">
        <v>0</v>
      </c>
    </row>
    <row r="74" spans="1:4" ht="60.75" hidden="1" x14ac:dyDescent="0.3">
      <c r="A74" s="8">
        <v>901</v>
      </c>
      <c r="B74" s="3" t="s">
        <v>93</v>
      </c>
      <c r="C74" s="40" t="s">
        <v>92</v>
      </c>
      <c r="D74" s="26"/>
    </row>
    <row r="75" spans="1:4" ht="162" x14ac:dyDescent="0.3">
      <c r="A75" s="8">
        <v>901</v>
      </c>
      <c r="B75" s="3" t="s">
        <v>106</v>
      </c>
      <c r="C75" s="9" t="s">
        <v>152</v>
      </c>
      <c r="D75" s="26">
        <v>11395.201520000001</v>
      </c>
    </row>
    <row r="76" spans="1:4" ht="19.5" customHeight="1" x14ac:dyDescent="0.3">
      <c r="A76" s="8">
        <v>901</v>
      </c>
      <c r="B76" s="3" t="s">
        <v>76</v>
      </c>
      <c r="C76" s="41" t="s">
        <v>109</v>
      </c>
      <c r="D76" s="26">
        <f>D78+D81+D79+D77+D80</f>
        <v>81429.3</v>
      </c>
    </row>
    <row r="77" spans="1:4" ht="170.25" hidden="1" customHeight="1" x14ac:dyDescent="0.3">
      <c r="A77" s="8">
        <v>901</v>
      </c>
      <c r="B77" s="3" t="s">
        <v>76</v>
      </c>
      <c r="C77" s="16" t="s">
        <v>125</v>
      </c>
      <c r="D77" s="26"/>
    </row>
    <row r="78" spans="1:4" ht="60.75" x14ac:dyDescent="0.3">
      <c r="A78" s="8">
        <v>901</v>
      </c>
      <c r="B78" s="3" t="s">
        <v>76</v>
      </c>
      <c r="C78" s="9" t="s">
        <v>121</v>
      </c>
      <c r="D78" s="26">
        <v>78299.3</v>
      </c>
    </row>
    <row r="79" spans="1:4" ht="121.5" hidden="1" x14ac:dyDescent="0.3">
      <c r="A79" s="8">
        <v>901</v>
      </c>
      <c r="B79" s="3" t="s">
        <v>76</v>
      </c>
      <c r="C79" s="9" t="s">
        <v>122</v>
      </c>
      <c r="D79" s="26"/>
    </row>
    <row r="80" spans="1:4" ht="40.5" x14ac:dyDescent="0.3">
      <c r="A80" s="8">
        <v>901</v>
      </c>
      <c r="B80" s="3" t="s">
        <v>76</v>
      </c>
      <c r="C80" s="9" t="s">
        <v>136</v>
      </c>
      <c r="D80" s="26">
        <v>540</v>
      </c>
    </row>
    <row r="81" spans="1:4" ht="81" x14ac:dyDescent="0.3">
      <c r="A81" s="8">
        <v>901</v>
      </c>
      <c r="B81" s="3" t="s">
        <v>76</v>
      </c>
      <c r="C81" s="9" t="s">
        <v>94</v>
      </c>
      <c r="D81" s="26">
        <v>2590</v>
      </c>
    </row>
    <row r="82" spans="1:4" ht="40.5" hidden="1" x14ac:dyDescent="0.3">
      <c r="A82" s="1">
        <v>901</v>
      </c>
      <c r="B82" s="3" t="s">
        <v>76</v>
      </c>
      <c r="C82" s="16" t="s">
        <v>104</v>
      </c>
      <c r="D82" s="26"/>
    </row>
    <row r="83" spans="1:4" ht="121.5" hidden="1" x14ac:dyDescent="0.3">
      <c r="A83" s="8">
        <v>901</v>
      </c>
      <c r="B83" s="3" t="s">
        <v>76</v>
      </c>
      <c r="C83" s="13" t="s">
        <v>105</v>
      </c>
      <c r="D83" s="26"/>
    </row>
    <row r="84" spans="1:4" ht="40.5" hidden="1" x14ac:dyDescent="0.3">
      <c r="A84" s="8">
        <v>901</v>
      </c>
      <c r="B84" s="3" t="s">
        <v>76</v>
      </c>
      <c r="C84" s="9" t="s">
        <v>103</v>
      </c>
      <c r="D84" s="26"/>
    </row>
    <row r="85" spans="1:4" ht="20.25" hidden="1" x14ac:dyDescent="0.3">
      <c r="A85" s="8">
        <v>901</v>
      </c>
      <c r="B85" s="3" t="s">
        <v>76</v>
      </c>
      <c r="C85" s="9" t="s">
        <v>109</v>
      </c>
      <c r="D85" s="26"/>
    </row>
    <row r="86" spans="1:4" ht="40.5" hidden="1" x14ac:dyDescent="0.3">
      <c r="A86" s="8">
        <v>901</v>
      </c>
      <c r="B86" s="3" t="s">
        <v>76</v>
      </c>
      <c r="C86" s="9" t="s">
        <v>117</v>
      </c>
      <c r="D86" s="26"/>
    </row>
    <row r="87" spans="1:4" ht="40.5" hidden="1" x14ac:dyDescent="0.3">
      <c r="A87" s="8">
        <v>901</v>
      </c>
      <c r="B87" s="3" t="s">
        <v>76</v>
      </c>
      <c r="C87" s="9" t="s">
        <v>118</v>
      </c>
      <c r="D87" s="26"/>
    </row>
    <row r="88" spans="1:4" ht="45.75" customHeight="1" x14ac:dyDescent="0.3">
      <c r="A88" s="1">
        <v>901</v>
      </c>
      <c r="B88" s="3" t="s">
        <v>147</v>
      </c>
      <c r="C88" s="23" t="s">
        <v>10</v>
      </c>
      <c r="D88" s="26">
        <f>D90+D89</f>
        <v>646.1</v>
      </c>
    </row>
    <row r="89" spans="1:4" ht="40.5" x14ac:dyDescent="0.3">
      <c r="A89" s="1">
        <v>901</v>
      </c>
      <c r="B89" s="17" t="s">
        <v>72</v>
      </c>
      <c r="C89" s="7" t="s">
        <v>23</v>
      </c>
      <c r="D89" s="26">
        <f>0.7+120.8</f>
        <v>121.5</v>
      </c>
    </row>
    <row r="90" spans="1:4" ht="66.75" customHeight="1" x14ac:dyDescent="0.3">
      <c r="A90" s="1">
        <v>901</v>
      </c>
      <c r="B90" s="3" t="s">
        <v>73</v>
      </c>
      <c r="C90" s="7" t="s">
        <v>119</v>
      </c>
      <c r="D90" s="26">
        <v>524.6</v>
      </c>
    </row>
    <row r="91" spans="1:4" ht="20.25" x14ac:dyDescent="0.3">
      <c r="A91" s="1">
        <v>901</v>
      </c>
      <c r="B91" s="3" t="s">
        <v>148</v>
      </c>
      <c r="C91" s="7" t="s">
        <v>9</v>
      </c>
      <c r="D91" s="26">
        <f>D92+D93+D94</f>
        <v>6469.9800000000005</v>
      </c>
    </row>
    <row r="92" spans="1:4" ht="40.5" x14ac:dyDescent="0.3">
      <c r="A92" s="1">
        <v>901</v>
      </c>
      <c r="B92" s="3" t="s">
        <v>77</v>
      </c>
      <c r="C92" s="16" t="s">
        <v>98</v>
      </c>
      <c r="D92" s="26">
        <f>498.75+900+3200</f>
        <v>4598.75</v>
      </c>
    </row>
    <row r="93" spans="1:4" s="43" customFormat="1" ht="40.5" x14ac:dyDescent="0.3">
      <c r="A93" s="1">
        <v>901</v>
      </c>
      <c r="B93" s="3" t="s">
        <v>77</v>
      </c>
      <c r="C93" s="16" t="s">
        <v>126</v>
      </c>
      <c r="D93" s="26">
        <v>142.43</v>
      </c>
    </row>
    <row r="94" spans="1:4" s="43" customFormat="1" ht="40.5" x14ac:dyDescent="0.3">
      <c r="A94" s="1">
        <v>901</v>
      </c>
      <c r="B94" s="3" t="s">
        <v>77</v>
      </c>
      <c r="C94" s="16" t="s">
        <v>127</v>
      </c>
      <c r="D94" s="26">
        <v>1728.8</v>
      </c>
    </row>
    <row r="95" spans="1:4" ht="40.5" hidden="1" x14ac:dyDescent="0.3">
      <c r="A95" s="44">
        <v>901</v>
      </c>
      <c r="B95" s="45" t="s">
        <v>83</v>
      </c>
      <c r="C95" s="46" t="s">
        <v>84</v>
      </c>
      <c r="D95" s="47">
        <f>D96</f>
        <v>0</v>
      </c>
    </row>
    <row r="96" spans="1:4" ht="60.75" hidden="1" x14ac:dyDescent="0.3">
      <c r="A96" s="44">
        <v>901</v>
      </c>
      <c r="B96" s="45" t="s">
        <v>153</v>
      </c>
      <c r="C96" s="46" t="s">
        <v>85</v>
      </c>
      <c r="D96" s="47">
        <v>0</v>
      </c>
    </row>
    <row r="97" spans="1:4" ht="20.25" x14ac:dyDescent="0.3">
      <c r="A97" s="37" t="s">
        <v>1</v>
      </c>
      <c r="B97" s="37"/>
      <c r="C97" s="38"/>
      <c r="D97" s="34">
        <f>D10+D66</f>
        <v>143398.10152</v>
      </c>
    </row>
    <row r="98" spans="1:4" s="24" customFormat="1" ht="80.25" customHeight="1" x14ac:dyDescent="0.3">
      <c r="A98" s="12"/>
      <c r="B98" s="12"/>
      <c r="C98" s="12"/>
      <c r="D98" s="39"/>
    </row>
    <row r="99" spans="1:4" ht="60.75" customHeight="1" x14ac:dyDescent="0.3">
      <c r="A99" s="51" t="s">
        <v>124</v>
      </c>
      <c r="B99" s="51"/>
      <c r="C99" s="51"/>
      <c r="D99" s="11"/>
    </row>
    <row r="100" spans="1:4" ht="21" customHeight="1" x14ac:dyDescent="0.3">
      <c r="A100" s="51"/>
      <c r="B100" s="51"/>
      <c r="C100" s="51"/>
      <c r="D100" s="25" t="s">
        <v>123</v>
      </c>
    </row>
  </sheetData>
  <mergeCells count="9">
    <mergeCell ref="A1:D1"/>
    <mergeCell ref="A2:D2"/>
    <mergeCell ref="A3:D3"/>
    <mergeCell ref="A4:D4"/>
    <mergeCell ref="A6:D6"/>
    <mergeCell ref="E51:I53"/>
    <mergeCell ref="A8:B8"/>
    <mergeCell ref="A9:B9"/>
    <mergeCell ref="A99:C100"/>
  </mergeCells>
  <phoneticPr fontId="1" type="noConversion"/>
  <pageMargins left="0.86614173228346458" right="0.35433070866141736" top="0.43307086614173229" bottom="0.43307086614173229" header="0.31496062992125984" footer="0.31496062992125984"/>
  <pageSetup paperSize="9" scale="55" fitToHeight="3" orientation="portrait" r:id="rId1"/>
  <rowBreaks count="2" manualBreakCount="2">
    <brk id="39" max="3" man="1"/>
    <brk id="7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</vt:lpstr>
      <vt:lpstr>Лист1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Тайтурское МО</cp:lastModifiedBy>
  <cp:lastPrinted>2024-06-04T06:37:37Z</cp:lastPrinted>
  <dcterms:created xsi:type="dcterms:W3CDTF">2007-11-08T07:18:40Z</dcterms:created>
  <dcterms:modified xsi:type="dcterms:W3CDTF">2024-06-04T07:42:34Z</dcterms:modified>
</cp:coreProperties>
</file>